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135" windowWidth="19980" windowHeight="8070"/>
  </bookViews>
  <sheets>
    <sheet name="Sheet1" sheetId="1" r:id="rId1"/>
  </sheets>
  <definedNames>
    <definedName name="_xlnm._FilterDatabase" localSheetId="0" hidden="1">Sheet1!$B$3:$Q$16</definedName>
  </definedNames>
  <calcPr calcId="125725"/>
</workbook>
</file>

<file path=xl/calcChain.xml><?xml version="1.0" encoding="utf-8"?>
<calcChain xmlns="http://schemas.openxmlformats.org/spreadsheetml/2006/main">
  <c r="D7" i="1"/>
  <c r="I6"/>
  <c r="J6"/>
  <c r="K6"/>
  <c r="L6"/>
  <c r="M6"/>
  <c r="N6"/>
  <c r="O6"/>
  <c r="P6"/>
  <c r="Q6"/>
  <c r="D6"/>
  <c r="Q1"/>
  <c r="F10" s="1"/>
  <c r="J10" l="1"/>
  <c r="Q13"/>
  <c r="M10"/>
  <c r="I7"/>
  <c r="P13"/>
  <c r="L10"/>
  <c r="H7"/>
  <c r="Q16"/>
  <c r="M13"/>
  <c r="I10"/>
  <c r="P16"/>
  <c r="L13"/>
  <c r="H10"/>
  <c r="O13"/>
  <c r="N13"/>
  <c r="I16"/>
  <c r="Q10"/>
  <c r="M7"/>
  <c r="H16"/>
  <c r="P10"/>
  <c r="L7"/>
  <c r="K16"/>
  <c r="G13"/>
  <c r="O7"/>
  <c r="J16"/>
  <c r="F13"/>
  <c r="N7"/>
  <c r="M16"/>
  <c r="I13"/>
  <c r="Q7"/>
  <c r="L16"/>
  <c r="H13"/>
  <c r="P7"/>
  <c r="K10"/>
  <c r="G7"/>
  <c r="F7"/>
  <c r="G16"/>
  <c r="O10"/>
  <c r="K7"/>
  <c r="F16"/>
  <c r="N10"/>
  <c r="J7"/>
  <c r="O16"/>
  <c r="K13"/>
  <c r="G10"/>
  <c r="N16"/>
  <c r="J13"/>
  <c r="C21" l="1"/>
  <c r="C22"/>
  <c r="C24"/>
  <c r="C23"/>
  <c r="C25" l="1"/>
</calcChain>
</file>

<file path=xl/comments1.xml><?xml version="1.0" encoding="utf-8"?>
<comments xmlns="http://schemas.openxmlformats.org/spreadsheetml/2006/main">
  <authors>
    <author>Tareq</author>
  </authors>
  <commentList>
    <comment ref="H6" authorId="0">
      <text>
        <r>
          <rPr>
            <b/>
            <sz val="10"/>
            <color indexed="81"/>
            <rFont val="Tahoma"/>
            <family val="2"/>
          </rPr>
          <t>إمسح قيمة الدفعة بعدما يتم دفعها</t>
        </r>
      </text>
    </comment>
  </commentList>
</comments>
</file>

<file path=xl/sharedStrings.xml><?xml version="1.0" encoding="utf-8"?>
<sst xmlns="http://schemas.openxmlformats.org/spreadsheetml/2006/main" count="44" uniqueCount="31">
  <si>
    <t>جدولة الدفعات</t>
  </si>
  <si>
    <t xml:space="preserve">المنتج </t>
  </si>
  <si>
    <t xml:space="preserve">الدفعات </t>
  </si>
  <si>
    <t>الدفعة 01</t>
  </si>
  <si>
    <t>الدفعة 02</t>
  </si>
  <si>
    <t>الدفعة 03</t>
  </si>
  <si>
    <t>الدفعة 04</t>
  </si>
  <si>
    <t>الدفعة 05</t>
  </si>
  <si>
    <t>الدفعة 06</t>
  </si>
  <si>
    <t>الدفعة 07</t>
  </si>
  <si>
    <t>الدفعة 08</t>
  </si>
  <si>
    <t>الدفعة 09</t>
  </si>
  <si>
    <t>الدفعة 10</t>
  </si>
  <si>
    <t>الدفعة 11</t>
  </si>
  <si>
    <t>الدفعة 12</t>
  </si>
  <si>
    <t>قيمة الدفعة</t>
  </si>
  <si>
    <t>تاريخ الدفعة</t>
  </si>
  <si>
    <t>منتج 01</t>
  </si>
  <si>
    <t>منتج 02</t>
  </si>
  <si>
    <t>منتج 03</t>
  </si>
  <si>
    <t>منتج 04</t>
  </si>
  <si>
    <t>حالة الدفعة</t>
  </si>
  <si>
    <t>تاريخ اليوم</t>
  </si>
  <si>
    <t>إجمالي الدفعات المستحقة حتي تاريخ اليوم</t>
  </si>
  <si>
    <t xml:space="preserve">إجمالي </t>
  </si>
  <si>
    <t>المبلغ</t>
  </si>
  <si>
    <t>المتبقي</t>
  </si>
  <si>
    <t>التحقق</t>
  </si>
  <si>
    <t>المبلغ المطلوب</t>
  </si>
  <si>
    <t>دفعة مقدمة</t>
  </si>
  <si>
    <t>التفاصيل</t>
  </si>
</sst>
</file>

<file path=xl/styles.xml><?xml version="1.0" encoding="utf-8"?>
<styleSheet xmlns="http://schemas.openxmlformats.org/spreadsheetml/2006/main">
  <numFmts count="2">
    <numFmt numFmtId="171" formatCode="_-* #,##0.00_-;\-* #,##0.00_-;_-* &quot;-&quot;??_-;_-@_-"/>
    <numFmt numFmtId="176" formatCode="_-* #,##0.0_-;\-* #,##0.0_-;_-* &quot;-&quot;??_-;_-@_-"/>
  </numFmts>
  <fonts count="10">
    <font>
      <sz val="10"/>
      <color theme="1"/>
      <name val="Arial"/>
      <family val="2"/>
    </font>
    <font>
      <b/>
      <sz val="10"/>
      <color indexed="81"/>
      <name val="Tahom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22"/>
      <color theme="1"/>
      <name val="Arial"/>
      <family val="2"/>
    </font>
    <font>
      <sz val="10"/>
      <color rgb="FF0000FF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71" fontId="2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0" applyFont="1"/>
    <xf numFmtId="0" fontId="5" fillId="0" borderId="0" xfId="0" applyFont="1"/>
    <xf numFmtId="14" fontId="0" fillId="0" borderId="0" xfId="0" applyNumberForma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6" fillId="0" borderId="5" xfId="0" applyFont="1" applyBorder="1"/>
    <xf numFmtId="14" fontId="6" fillId="0" borderId="5" xfId="0" applyNumberFormat="1" applyFont="1" applyBorder="1"/>
    <xf numFmtId="14" fontId="6" fillId="0" borderId="6" xfId="0" applyNumberFormat="1" applyFont="1" applyBorder="1"/>
    <xf numFmtId="0" fontId="0" fillId="0" borderId="9" xfId="0" applyFont="1" applyBorder="1"/>
    <xf numFmtId="0" fontId="0" fillId="0" borderId="9" xfId="0" applyBorder="1"/>
    <xf numFmtId="0" fontId="0" fillId="0" borderId="10" xfId="0" applyBorder="1"/>
    <xf numFmtId="14" fontId="7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3" fillId="0" borderId="12" xfId="0" applyFont="1" applyBorder="1"/>
    <xf numFmtId="171" fontId="3" fillId="0" borderId="12" xfId="1" applyFont="1" applyBorder="1"/>
    <xf numFmtId="171" fontId="3" fillId="0" borderId="13" xfId="1" applyFont="1" applyBorder="1"/>
    <xf numFmtId="0" fontId="0" fillId="0" borderId="14" xfId="0" applyBorder="1" applyAlignment="1">
      <alignment vertical="center"/>
    </xf>
    <xf numFmtId="0" fontId="8" fillId="0" borderId="14" xfId="0" applyFont="1" applyBorder="1"/>
    <xf numFmtId="176" fontId="2" fillId="0" borderId="14" xfId="1" applyNumberFormat="1" applyFont="1" applyBorder="1"/>
    <xf numFmtId="176" fontId="8" fillId="0" borderId="14" xfId="1" applyNumberFormat="1" applyFont="1" applyBorder="1"/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2" xfId="0" applyFont="1" applyBorder="1"/>
    <xf numFmtId="4" fontId="6" fillId="0" borderId="12" xfId="0" applyNumberFormat="1" applyFont="1" applyBorder="1"/>
    <xf numFmtId="0" fontId="3" fillId="0" borderId="15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" fontId="9" fillId="0" borderId="16" xfId="0" applyNumberFormat="1" applyFont="1" applyBorder="1" applyAlignment="1">
      <alignment horizontal="center" vertical="center"/>
    </xf>
    <xf numFmtId="4" fontId="9" fillId="0" borderId="17" xfId="0" applyNumberFormat="1" applyFont="1" applyBorder="1" applyAlignment="1">
      <alignment horizontal="center" vertical="center"/>
    </xf>
    <xf numFmtId="4" fontId="9" fillId="0" borderId="21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38"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theme="6" tint="0.39994506668294322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theme="6" tint="0.39994506668294322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theme="6" tint="0.39994506668294322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theme="6" tint="0.39994506668294322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theme="6" tint="0.39994506668294322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theme="6" tint="0.39994506668294322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Q25"/>
  <sheetViews>
    <sheetView rightToLeft="1" tabSelected="1" workbookViewId="0">
      <selection activeCell="D21" sqref="D21"/>
    </sheetView>
  </sheetViews>
  <sheetFormatPr defaultRowHeight="12.75"/>
  <cols>
    <col min="2" max="2" width="24.140625" customWidth="1"/>
    <col min="4" max="4" width="12.5703125" customWidth="1"/>
    <col min="5" max="5" width="10.42578125" bestFit="1" customWidth="1"/>
    <col min="6" max="16" width="10.140625" bestFit="1" customWidth="1"/>
    <col min="17" max="17" width="11.28515625" bestFit="1" customWidth="1"/>
  </cols>
  <sheetData>
    <row r="1" spans="1:17" ht="28.5" thickBot="1">
      <c r="A1" s="2" t="s">
        <v>0</v>
      </c>
      <c r="P1" s="14" t="s">
        <v>22</v>
      </c>
      <c r="Q1" s="13">
        <f ca="1">TODAY()</f>
        <v>41018</v>
      </c>
    </row>
    <row r="2" spans="1:17" ht="13.5" thickBot="1"/>
    <row r="3" spans="1:17" ht="13.5" thickBot="1">
      <c r="B3" s="4" t="s">
        <v>1</v>
      </c>
      <c r="C3" s="31" t="s">
        <v>30</v>
      </c>
      <c r="D3" s="30"/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5" t="s">
        <v>13</v>
      </c>
      <c r="Q3" s="6" t="s">
        <v>14</v>
      </c>
    </row>
    <row r="4" spans="1:17">
      <c r="B4" s="22" t="s">
        <v>17</v>
      </c>
      <c r="C4" s="32" t="s">
        <v>25</v>
      </c>
      <c r="D4" s="35">
        <v>15000</v>
      </c>
      <c r="E4" s="7" t="s">
        <v>16</v>
      </c>
      <c r="F4" s="8">
        <v>40725</v>
      </c>
      <c r="G4" s="8">
        <v>40756</v>
      </c>
      <c r="H4" s="8">
        <v>40787</v>
      </c>
      <c r="I4" s="8">
        <v>40817</v>
      </c>
      <c r="J4" s="8">
        <v>40848</v>
      </c>
      <c r="K4" s="8">
        <v>40878</v>
      </c>
      <c r="L4" s="8">
        <v>40909</v>
      </c>
      <c r="M4" s="8">
        <v>40940</v>
      </c>
      <c r="N4" s="8">
        <v>40969</v>
      </c>
      <c r="O4" s="8">
        <v>41000</v>
      </c>
      <c r="P4" s="8">
        <v>41030</v>
      </c>
      <c r="Q4" s="9">
        <v>41061</v>
      </c>
    </row>
    <row r="5" spans="1:17">
      <c r="B5" s="23"/>
      <c r="C5" s="33" t="s">
        <v>29</v>
      </c>
      <c r="D5" s="36">
        <v>5000</v>
      </c>
      <c r="E5" s="28" t="s">
        <v>28</v>
      </c>
      <c r="F5" s="29">
        <v>900</v>
      </c>
      <c r="G5" s="29">
        <v>900</v>
      </c>
      <c r="H5" s="29">
        <v>900</v>
      </c>
      <c r="I5" s="29">
        <v>900</v>
      </c>
      <c r="J5" s="29">
        <v>900</v>
      </c>
      <c r="K5" s="29">
        <v>900</v>
      </c>
      <c r="L5" s="29">
        <v>900</v>
      </c>
      <c r="M5" s="29">
        <v>900</v>
      </c>
      <c r="N5" s="29">
        <v>900</v>
      </c>
      <c r="O5" s="29">
        <v>900</v>
      </c>
      <c r="P5" s="29">
        <v>900</v>
      </c>
      <c r="Q5" s="29">
        <v>100</v>
      </c>
    </row>
    <row r="6" spans="1:17">
      <c r="B6" s="23"/>
      <c r="C6" s="33" t="s">
        <v>26</v>
      </c>
      <c r="D6" s="36">
        <f>D4-D5</f>
        <v>10000</v>
      </c>
      <c r="E6" s="15" t="s">
        <v>15</v>
      </c>
      <c r="F6" s="16"/>
      <c r="G6" s="16"/>
      <c r="H6" s="16"/>
      <c r="I6" s="16">
        <f t="shared" ref="I6:Q6" si="0">I5</f>
        <v>900</v>
      </c>
      <c r="J6" s="16">
        <f t="shared" si="0"/>
        <v>900</v>
      </c>
      <c r="K6" s="16">
        <f t="shared" si="0"/>
        <v>900</v>
      </c>
      <c r="L6" s="16">
        <f t="shared" si="0"/>
        <v>900</v>
      </c>
      <c r="M6" s="16">
        <f t="shared" si="0"/>
        <v>900</v>
      </c>
      <c r="N6" s="16">
        <f t="shared" si="0"/>
        <v>900</v>
      </c>
      <c r="O6" s="16">
        <f t="shared" si="0"/>
        <v>900</v>
      </c>
      <c r="P6" s="16">
        <f t="shared" si="0"/>
        <v>900</v>
      </c>
      <c r="Q6" s="16">
        <f t="shared" si="0"/>
        <v>100</v>
      </c>
    </row>
    <row r="7" spans="1:17" ht="13.5" thickBot="1">
      <c r="B7" s="24"/>
      <c r="C7" s="34" t="s">
        <v>27</v>
      </c>
      <c r="D7" s="37" t="str">
        <f>IF(D6=0,"",IF(D6=SUM(F5:Q5),"صحيح","خطأ"))</f>
        <v>صحيح</v>
      </c>
      <c r="E7" s="10" t="s">
        <v>21</v>
      </c>
      <c r="F7" s="11" t="str">
        <f t="shared" ref="F7:Q7" ca="1" si="1">IF($Q$1&lt;F4,"",IF(F6&gt;0,"مستحقة","تمت"))</f>
        <v>تمت</v>
      </c>
      <c r="G7" s="11" t="str">
        <f t="shared" ca="1" si="1"/>
        <v>تمت</v>
      </c>
      <c r="H7" s="11" t="str">
        <f t="shared" ca="1" si="1"/>
        <v>تمت</v>
      </c>
      <c r="I7" s="11" t="str">
        <f t="shared" ca="1" si="1"/>
        <v>مستحقة</v>
      </c>
      <c r="J7" s="11" t="str">
        <f t="shared" ca="1" si="1"/>
        <v>مستحقة</v>
      </c>
      <c r="K7" s="11" t="str">
        <f t="shared" ca="1" si="1"/>
        <v>مستحقة</v>
      </c>
      <c r="L7" s="11" t="str">
        <f t="shared" ca="1" si="1"/>
        <v>مستحقة</v>
      </c>
      <c r="M7" s="11" t="str">
        <f t="shared" ca="1" si="1"/>
        <v>مستحقة</v>
      </c>
      <c r="N7" s="11" t="str">
        <f t="shared" ca="1" si="1"/>
        <v>مستحقة</v>
      </c>
      <c r="O7" s="11" t="str">
        <f t="shared" ca="1" si="1"/>
        <v>مستحقة</v>
      </c>
      <c r="P7" s="11" t="str">
        <f t="shared" ca="1" si="1"/>
        <v/>
      </c>
      <c r="Q7" s="12" t="str">
        <f t="shared" ca="1" si="1"/>
        <v/>
      </c>
    </row>
    <row r="8" spans="1:17">
      <c r="B8" s="22" t="s">
        <v>18</v>
      </c>
      <c r="C8" s="26"/>
      <c r="D8" s="26"/>
      <c r="E8" s="7" t="s">
        <v>16</v>
      </c>
      <c r="F8" s="8">
        <v>40940</v>
      </c>
      <c r="G8" s="8">
        <v>40969</v>
      </c>
      <c r="H8" s="8">
        <v>41000</v>
      </c>
      <c r="I8" s="8">
        <v>41030</v>
      </c>
      <c r="J8" s="8">
        <v>41061</v>
      </c>
      <c r="K8" s="8">
        <v>41091</v>
      </c>
      <c r="L8" s="8">
        <v>41122</v>
      </c>
      <c r="M8" s="8">
        <v>41153</v>
      </c>
      <c r="N8" s="8">
        <v>41183</v>
      </c>
      <c r="O8" s="8">
        <v>41214</v>
      </c>
      <c r="P8" s="8">
        <v>41244</v>
      </c>
      <c r="Q8" s="9">
        <v>41275</v>
      </c>
    </row>
    <row r="9" spans="1:17">
      <c r="B9" s="23"/>
      <c r="C9" s="26"/>
      <c r="D9" s="26"/>
      <c r="E9" s="15" t="s">
        <v>15</v>
      </c>
      <c r="F9" s="16"/>
      <c r="G9" s="16"/>
      <c r="H9" s="16">
        <v>250</v>
      </c>
      <c r="I9" s="16">
        <v>250</v>
      </c>
      <c r="J9" s="16">
        <v>250</v>
      </c>
      <c r="K9" s="16">
        <v>250</v>
      </c>
      <c r="L9" s="16">
        <v>250</v>
      </c>
      <c r="M9" s="16">
        <v>250</v>
      </c>
      <c r="N9" s="16">
        <v>250</v>
      </c>
      <c r="O9" s="16">
        <v>250</v>
      </c>
      <c r="P9" s="16">
        <v>250</v>
      </c>
      <c r="Q9" s="17">
        <v>250</v>
      </c>
    </row>
    <row r="10" spans="1:17" ht="13.5" thickBot="1">
      <c r="B10" s="24"/>
      <c r="C10" s="27"/>
      <c r="D10" s="27"/>
      <c r="E10" s="10" t="s">
        <v>21</v>
      </c>
      <c r="F10" s="11" t="str">
        <f t="shared" ref="F10:Q10" ca="1" si="2">IF($Q$1&lt;F8,"",IF(F9&gt;0,"مستحقة","تمت"))</f>
        <v>تمت</v>
      </c>
      <c r="G10" s="11" t="str">
        <f t="shared" ca="1" si="2"/>
        <v>تمت</v>
      </c>
      <c r="H10" s="11" t="str">
        <f t="shared" ca="1" si="2"/>
        <v>مستحقة</v>
      </c>
      <c r="I10" s="11" t="str">
        <f t="shared" ca="1" si="2"/>
        <v/>
      </c>
      <c r="J10" s="11" t="str">
        <f t="shared" ca="1" si="2"/>
        <v/>
      </c>
      <c r="K10" s="11" t="str">
        <f t="shared" ca="1" si="2"/>
        <v/>
      </c>
      <c r="L10" s="11" t="str">
        <f t="shared" ca="1" si="2"/>
        <v/>
      </c>
      <c r="M10" s="11" t="str">
        <f t="shared" ca="1" si="2"/>
        <v/>
      </c>
      <c r="N10" s="11" t="str">
        <f t="shared" ca="1" si="2"/>
        <v/>
      </c>
      <c r="O10" s="11" t="str">
        <f t="shared" ca="1" si="2"/>
        <v/>
      </c>
      <c r="P10" s="11" t="str">
        <f t="shared" ca="1" si="2"/>
        <v/>
      </c>
      <c r="Q10" s="12" t="str">
        <f t="shared" ca="1" si="2"/>
        <v/>
      </c>
    </row>
    <row r="11" spans="1:17">
      <c r="B11" s="22" t="s">
        <v>19</v>
      </c>
      <c r="C11" s="25"/>
      <c r="D11" s="25"/>
      <c r="E11" s="7" t="s">
        <v>16</v>
      </c>
      <c r="F11" s="8">
        <v>40664</v>
      </c>
      <c r="G11" s="8">
        <v>40695</v>
      </c>
      <c r="H11" s="8">
        <v>40725</v>
      </c>
      <c r="I11" s="8">
        <v>40756</v>
      </c>
      <c r="J11" s="8">
        <v>40787</v>
      </c>
      <c r="K11" s="8">
        <v>40817</v>
      </c>
      <c r="L11" s="8">
        <v>40848</v>
      </c>
      <c r="M11" s="8">
        <v>40878</v>
      </c>
      <c r="N11" s="8">
        <v>40909</v>
      </c>
      <c r="O11" s="8">
        <v>40940</v>
      </c>
      <c r="P11" s="8">
        <v>40969</v>
      </c>
      <c r="Q11" s="9">
        <v>41000</v>
      </c>
    </row>
    <row r="12" spans="1:17">
      <c r="B12" s="23"/>
      <c r="C12" s="26"/>
      <c r="D12" s="26"/>
      <c r="E12" s="15" t="s">
        <v>15</v>
      </c>
      <c r="F12" s="16"/>
      <c r="G12" s="16"/>
      <c r="H12" s="16"/>
      <c r="I12" s="16"/>
      <c r="J12" s="16"/>
      <c r="K12" s="16"/>
      <c r="L12" s="16"/>
      <c r="M12" s="16"/>
      <c r="N12" s="16"/>
      <c r="O12" s="16">
        <v>350</v>
      </c>
      <c r="P12" s="16">
        <v>350</v>
      </c>
      <c r="Q12" s="17">
        <v>350</v>
      </c>
    </row>
    <row r="13" spans="1:17" ht="13.5" thickBot="1">
      <c r="B13" s="24"/>
      <c r="C13" s="27"/>
      <c r="D13" s="27"/>
      <c r="E13" s="10" t="s">
        <v>21</v>
      </c>
      <c r="F13" s="11" t="str">
        <f t="shared" ref="F13:Q13" ca="1" si="3">IF($Q$1&lt;F11,"",IF(F12&gt;0,"مستحقة","تمت"))</f>
        <v>تمت</v>
      </c>
      <c r="G13" s="11" t="str">
        <f t="shared" ca="1" si="3"/>
        <v>تمت</v>
      </c>
      <c r="H13" s="11" t="str">
        <f t="shared" ca="1" si="3"/>
        <v>تمت</v>
      </c>
      <c r="I13" s="11" t="str">
        <f t="shared" ca="1" si="3"/>
        <v>تمت</v>
      </c>
      <c r="J13" s="11" t="str">
        <f t="shared" ca="1" si="3"/>
        <v>تمت</v>
      </c>
      <c r="K13" s="11" t="str">
        <f t="shared" ca="1" si="3"/>
        <v>تمت</v>
      </c>
      <c r="L13" s="11" t="str">
        <f t="shared" ca="1" si="3"/>
        <v>تمت</v>
      </c>
      <c r="M13" s="11" t="str">
        <f t="shared" ca="1" si="3"/>
        <v>تمت</v>
      </c>
      <c r="N13" s="11" t="str">
        <f t="shared" ca="1" si="3"/>
        <v>تمت</v>
      </c>
      <c r="O13" s="11" t="str">
        <f t="shared" ca="1" si="3"/>
        <v>مستحقة</v>
      </c>
      <c r="P13" s="11" t="str">
        <f t="shared" ca="1" si="3"/>
        <v>مستحقة</v>
      </c>
      <c r="Q13" s="12" t="str">
        <f t="shared" ca="1" si="3"/>
        <v>مستحقة</v>
      </c>
    </row>
    <row r="14" spans="1:17">
      <c r="B14" s="22" t="s">
        <v>20</v>
      </c>
      <c r="C14" s="25"/>
      <c r="D14" s="25"/>
      <c r="E14" s="7" t="s">
        <v>16</v>
      </c>
      <c r="F14" s="8">
        <v>40923</v>
      </c>
      <c r="G14" s="8">
        <v>40954</v>
      </c>
      <c r="H14" s="8">
        <v>40983</v>
      </c>
      <c r="I14" s="8">
        <v>41014</v>
      </c>
      <c r="J14" s="8">
        <v>41044</v>
      </c>
      <c r="K14" s="8">
        <v>41075</v>
      </c>
      <c r="L14" s="8">
        <v>41105</v>
      </c>
      <c r="M14" s="8">
        <v>41136</v>
      </c>
      <c r="N14" s="8">
        <v>41167</v>
      </c>
      <c r="O14" s="8">
        <v>41197</v>
      </c>
      <c r="P14" s="8">
        <v>41228</v>
      </c>
      <c r="Q14" s="9">
        <v>41258</v>
      </c>
    </row>
    <row r="15" spans="1:17">
      <c r="B15" s="23"/>
      <c r="C15" s="26"/>
      <c r="D15" s="26"/>
      <c r="E15" s="15" t="s">
        <v>15</v>
      </c>
      <c r="F15" s="16"/>
      <c r="G15" s="16"/>
      <c r="H15" s="16">
        <v>500</v>
      </c>
      <c r="I15" s="16">
        <v>500</v>
      </c>
      <c r="J15" s="16">
        <v>500</v>
      </c>
      <c r="K15" s="16">
        <v>500</v>
      </c>
      <c r="L15" s="16">
        <v>500</v>
      </c>
      <c r="M15" s="16">
        <v>500</v>
      </c>
      <c r="N15" s="16">
        <v>500</v>
      </c>
      <c r="O15" s="16">
        <v>500</v>
      </c>
      <c r="P15" s="16">
        <v>500</v>
      </c>
      <c r="Q15" s="17">
        <v>500</v>
      </c>
    </row>
    <row r="16" spans="1:17" ht="13.5" thickBot="1">
      <c r="B16" s="24"/>
      <c r="C16" s="27"/>
      <c r="D16" s="27"/>
      <c r="E16" s="10" t="s">
        <v>21</v>
      </c>
      <c r="F16" s="11" t="str">
        <f t="shared" ref="F16:Q16" ca="1" si="4">IF($Q$1&lt;F14,"",IF(F15&gt;0,"مستحقة","تمت"))</f>
        <v>تمت</v>
      </c>
      <c r="G16" s="11" t="str">
        <f t="shared" ca="1" si="4"/>
        <v>تمت</v>
      </c>
      <c r="H16" s="11" t="str">
        <f t="shared" ca="1" si="4"/>
        <v>مستحقة</v>
      </c>
      <c r="I16" s="11" t="str">
        <f t="shared" ca="1" si="4"/>
        <v>مستحقة</v>
      </c>
      <c r="J16" s="11" t="str">
        <f t="shared" ca="1" si="4"/>
        <v/>
      </c>
      <c r="K16" s="11" t="str">
        <f t="shared" ca="1" si="4"/>
        <v/>
      </c>
      <c r="L16" s="11" t="str">
        <f t="shared" ca="1" si="4"/>
        <v/>
      </c>
      <c r="M16" s="11" t="str">
        <f t="shared" ca="1" si="4"/>
        <v/>
      </c>
      <c r="N16" s="11" t="str">
        <f t="shared" ca="1" si="4"/>
        <v/>
      </c>
      <c r="O16" s="11" t="str">
        <f t="shared" ca="1" si="4"/>
        <v/>
      </c>
      <c r="P16" s="11" t="str">
        <f t="shared" ca="1" si="4"/>
        <v/>
      </c>
      <c r="Q16" s="12" t="str">
        <f t="shared" ca="1" si="4"/>
        <v/>
      </c>
    </row>
    <row r="17" spans="1:17">
      <c r="P17" s="3"/>
      <c r="Q17" s="3"/>
    </row>
    <row r="18" spans="1:17">
      <c r="P18" s="3"/>
      <c r="Q18" s="3"/>
    </row>
    <row r="19" spans="1:17" ht="20.25">
      <c r="A19" s="1" t="s">
        <v>23</v>
      </c>
      <c r="P19" s="3"/>
      <c r="Q19" s="3"/>
    </row>
    <row r="21" spans="1:17">
      <c r="B21" s="18" t="s">
        <v>17</v>
      </c>
      <c r="C21" s="20">
        <f ca="1">SUMIF(F7:Q7,"مستحقة",F6:Q6)</f>
        <v>6300</v>
      </c>
    </row>
    <row r="22" spans="1:17">
      <c r="B22" s="18" t="s">
        <v>18</v>
      </c>
      <c r="C22" s="20">
        <f ca="1">SUMIF(F10:Q10,"مستحقة",F9:Q9)</f>
        <v>250</v>
      </c>
    </row>
    <row r="23" spans="1:17">
      <c r="B23" s="18" t="s">
        <v>19</v>
      </c>
      <c r="C23" s="20">
        <f ca="1">SUMIF(F13:Q13,"مستحقة",F12:Q12)</f>
        <v>1050</v>
      </c>
    </row>
    <row r="24" spans="1:17">
      <c r="B24" s="18" t="s">
        <v>20</v>
      </c>
      <c r="C24" s="20">
        <f ca="1">SUMIF(F16:Q16,"مستحقة",F15:Q15)</f>
        <v>1000</v>
      </c>
    </row>
    <row r="25" spans="1:17" ht="15">
      <c r="B25" s="19" t="s">
        <v>24</v>
      </c>
      <c r="C25" s="21">
        <f ca="1">SUM(C21:C24)</f>
        <v>8600</v>
      </c>
    </row>
  </sheetData>
  <autoFilter ref="B3:Q16">
    <filterColumn colId="1"/>
    <filterColumn colId="2"/>
  </autoFilter>
  <mergeCells count="5">
    <mergeCell ref="B8:B10"/>
    <mergeCell ref="B11:B13"/>
    <mergeCell ref="B14:B16"/>
    <mergeCell ref="B4:B7"/>
    <mergeCell ref="C3:D3"/>
  </mergeCells>
  <conditionalFormatting sqref="F6:Q16">
    <cfRule type="expression" dxfId="5" priority="3">
      <formula>OR(F8="مستحقة",F7="مستحقة")</formula>
    </cfRule>
    <cfRule type="expression" dxfId="4" priority="4">
      <formula>OR(F8="تمت",F7="تمت")</formula>
    </cfRule>
  </conditionalFormatting>
  <conditionalFormatting sqref="F4:Q5">
    <cfRule type="expression" dxfId="3" priority="5">
      <formula>OR(F7="مستحقة",F6="مستحقة")</formula>
    </cfRule>
    <cfRule type="expression" dxfId="2" priority="6">
      <formula>OR(F7="تمت",F6="تمت")</formula>
    </cfRule>
  </conditionalFormatting>
  <conditionalFormatting sqref="D4:D6">
    <cfRule type="expression" dxfId="1" priority="1" stopIfTrue="1">
      <formula>$D$7="خطأ"</formula>
    </cfRule>
    <cfRule type="expression" dxfId="0" priority="2" stopIfTrue="1">
      <formula>$D$7="صحيح"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amaharsi</cp:lastModifiedBy>
  <dcterms:created xsi:type="dcterms:W3CDTF">2012-04-18T07:35:14Z</dcterms:created>
  <dcterms:modified xsi:type="dcterms:W3CDTF">2012-04-19T05:45:13Z</dcterms:modified>
</cp:coreProperties>
</file>